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0" windowWidth="19320" windowHeight="952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9" i="1" l="1"/>
  <c r="F8" i="1" l="1"/>
  <c r="F46" i="1" s="1"/>
  <c r="F42" i="1"/>
  <c r="F44" i="1"/>
  <c r="F40" i="1" l="1"/>
  <c r="F34" i="1"/>
  <c r="F30" i="1"/>
  <c r="F22" i="1"/>
  <c r="F28" i="1"/>
  <c r="F25" i="1" l="1"/>
</calcChain>
</file>

<file path=xl/sharedStrings.xml><?xml version="1.0" encoding="utf-8"?>
<sst xmlns="http://schemas.openxmlformats.org/spreadsheetml/2006/main" count="116" uniqueCount="94">
  <si>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</si>
  <si>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</si>
  <si>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</si>
  <si>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</si>
  <si>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</si>
  <si>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</si>
  <si>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</si>
  <si>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</si>
  <si>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</si>
  <si>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</si>
  <si>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</si>
  <si>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0801</t>
  </si>
  <si>
    <t>0503</t>
  </si>
  <si>
    <t>0409</t>
  </si>
  <si>
    <t>ВЦП "Развитие культуры и искусства городского округа город Переславль-Залесский"</t>
  </si>
  <si>
    <t>1004</t>
  </si>
  <si>
    <t>2022 год (руб.)</t>
  </si>
  <si>
    <t>1003</t>
  </si>
  <si>
    <t>0412</t>
  </si>
  <si>
    <t>Уточнение бюджетных ассигнований  в связи с уточнением кодов бюджетной классификации расходов 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</si>
  <si>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 Администрации города Переславля-Залесского</t>
  </si>
  <si>
    <t xml:space="preserve">ГЦП "Благоустройство территории городского округа город Переславль-Залесский" </t>
  </si>
  <si>
    <t>0703</t>
  </si>
  <si>
    <t>Уточнение бюджетных ассигнований  в связи с уточнением кодов бюджетной классификации расходов  на основании заявки  Управления культуры, туризма, молодежи и спорта Администрации города Переславля-Залесского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</si>
  <si>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</si>
  <si>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</si>
  <si>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05.2.04.83000</t>
  </si>
  <si>
    <t>Субсидия на выполнение муниципального задания культурно-досуговыми центрами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</si>
  <si>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</si>
  <si>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</si>
  <si>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10.2.01.86700</t>
  </si>
  <si>
    <t>Мероприятия по благоустройству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</si>
  <si>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</si>
  <si>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</si>
  <si>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</si>
  <si>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</si>
  <si>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0707</t>
  </si>
  <si>
    <t>0709</t>
  </si>
  <si>
    <t>01.1.01.85600</t>
  </si>
  <si>
    <t>Мероприятия в сфере образования</t>
  </si>
  <si>
    <t>01.1.02.83100</t>
  </si>
  <si>
    <t>Централизованные бухгалтерии в сфере образования</t>
  </si>
  <si>
    <t>Уточнение бюджетных ассигнований  в связи с перераспределением расходов  на основании заявки  Управления образования Администрации города Переславля-Залесского</t>
  </si>
  <si>
    <t>01.1.03.70550</t>
  </si>
  <si>
    <t>Субвенция на обеспечение деятельности органов опеки и попечительства</t>
  </si>
  <si>
    <t>01.1.03.70500</t>
  </si>
  <si>
    <t>Субвенция на государственную поддержку опеки и попечительства</t>
  </si>
  <si>
    <t>Уточнение бюджетных ассигнований  в связи с уточнением кода целевой статьи расхода на основании заявки Администрации города Переславля-Залесского</t>
  </si>
  <si>
    <t>07.1.02.S2440</t>
  </si>
  <si>
    <t>Мероприятия по капитальному ремонту и ремонту автомобильных дорог общего пользования</t>
  </si>
  <si>
    <t>07.1.03.S2440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</si>
  <si>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</si>
  <si>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 xml:space="preserve">ГЦП "Сохранность автомобильных дорог городского округа город Переславль-Залесский" </t>
  </si>
  <si>
    <t>03.1.03.S1230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</si>
  <si>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</si>
  <si>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03.1.01.83800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</si>
  <si>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</si>
  <si>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</si>
  <si>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0501</t>
  </si>
  <si>
    <t>08.1.06.S6900</t>
  </si>
  <si>
    <t>МП "Развитие сельского хозяйства городского округа город Переславль-Залесский"</t>
  </si>
  <si>
    <t>Субсидия на реализацию мероприятий по борьбе с борщевиком Сосновского</t>
  </si>
  <si>
    <t>08.1.02.84800</t>
  </si>
  <si>
    <t>Стимулирование роста производства основных видов сельскохозяйственной продукции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</si>
  <si>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 Администрации города Переславля-Залесского</t>
  </si>
  <si>
    <t>08.1.03.84800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</si>
  <si>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</si>
  <si>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11 февраля 2022 года</t>
    </r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</si>
  <si>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</si>
  <si>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</si>
  <si>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Мероприятия по поддержке сельского хозяйства</t>
  </si>
  <si>
    <t>06.1.01.84900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</si>
  <si>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</si>
  <si>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</si>
  <si>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</si>
  <si>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</si>
  <si>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Уточнение бюджетных ассигнований  в связи с уточнением кода бюджетной классификации статьи расхода на основании заявки Администрации города Переславля-Залесского</t>
  </si>
  <si>
    <t>0502</t>
  </si>
  <si>
    <t>60.0.00.80120</t>
  </si>
  <si>
    <t>0113</t>
  </si>
  <si>
    <t>Выполнение других обязательств государства</t>
  </si>
  <si>
    <t>Непрограммные расходы</t>
  </si>
  <si>
    <t>01.1.04.85600</t>
  </si>
  <si>
    <t>0701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</si>
  <si>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</si>
  <si>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</si>
  <si>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МП "Формирование современной городской среды на территории городского округа город Переславль-Залесский"</t>
  </si>
  <si>
    <t xml:space="preserve">Уточнение бюджетных ассигнований на основании постановления Правительства Ярославской области  от 07.02.2022 № 49-п </t>
  </si>
  <si>
    <t>от 11.02.2022 г.№ 4</t>
  </si>
  <si>
    <t>02.1.03.85500</t>
  </si>
  <si>
    <t>Мероприятия по социальной поддержке населения</t>
  </si>
  <si>
    <t>1006</t>
  </si>
  <si>
    <t xml:space="preserve">ГЦП "Социальная поддержка населения городского округа город Переславль-Залесский" </t>
  </si>
  <si>
    <t>Уточнение бюджетных ассигнований в свзи с перераспределением между главными распорядителями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</si>
</sst>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5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43" zoomScaleNormal="100" workbookViewId="0">
      <selection activeCell="F19" sqref="F1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5" t="s">
        <v>10</v>
      </c>
      <c r="B1" s="35"/>
      <c r="C1" s="35"/>
      <c r="D1" s="35"/>
      <c r="E1" s="35"/>
      <c r="F1" s="35"/>
      <c r="G1" s="35"/>
    </row>
    <row r="2" spans="1:7" x14ac:dyDescent="0.25">
      <c r="A2" s="35" t="s">
        <v>9</v>
      </c>
      <c r="B2" s="35"/>
      <c r="C2" s="35"/>
      <c r="D2" s="35"/>
      <c r="E2" s="35"/>
      <c r="F2" s="35"/>
      <c r="G2" s="35"/>
    </row>
    <row r="3" spans="1:7" x14ac:dyDescent="0.25">
      <c r="A3" s="35" t="s">
        <v>8</v>
      </c>
      <c r="B3" s="35"/>
      <c r="C3" s="35"/>
      <c r="D3" s="35"/>
      <c r="E3" s="35"/>
      <c r="F3" s="35"/>
      <c r="G3" s="35"/>
    </row>
    <row r="4" spans="1:7" x14ac:dyDescent="0.25">
      <c r="A4" s="9"/>
      <c r="B4" s="9"/>
      <c r="C4" s="9"/>
      <c r="D4" s="8"/>
      <c r="E4" s="8"/>
      <c r="F4" s="35" t="s">
        <v>88</v>
      </c>
      <c r="G4" s="35"/>
    </row>
    <row r="5" spans="1:7" x14ac:dyDescent="0.25">
      <c r="A5" s="6"/>
      <c r="B5" s="6"/>
      <c r="C5" s="6"/>
      <c r="D5" s="7"/>
      <c r="E5" s="7"/>
      <c r="F5" s="35"/>
      <c r="G5" s="35"/>
    </row>
    <row r="6" spans="1:7" ht="60.75" customHeight="1" x14ac:dyDescent="0.25">
      <c r="A6" s="38" t="s">
        <v>67</v>
      </c>
      <c r="B6" s="38"/>
      <c r="C6" s="38"/>
      <c r="D6" s="38"/>
      <c r="E6" s="38"/>
      <c r="F6" s="38"/>
      <c r="G6" s="38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16</v>
      </c>
      <c r="G7" s="14" t="s">
        <v>1</v>
      </c>
    </row>
    <row r="8" spans="1:7" ht="68.25" customHeight="1" x14ac:dyDescent="0.25">
      <c r="A8" s="16"/>
      <c r="B8" s="17"/>
      <c r="C8" s="16"/>
      <c r="D8" s="18"/>
      <c r="E8" s="19" t="s">
        <v>6</v>
      </c>
      <c r="F8" s="20">
        <f>SUM(F9:F18)</f>
        <v>3840000</v>
      </c>
      <c r="G8" s="21"/>
    </row>
    <row r="9" spans="1:7" ht="56.25" customHeight="1" x14ac:dyDescent="0.25">
      <c r="A9" s="16">
        <v>203</v>
      </c>
      <c r="B9" s="17" t="s">
        <v>7</v>
      </c>
      <c r="C9" s="16">
        <v>600</v>
      </c>
      <c r="D9" s="18" t="s">
        <v>32</v>
      </c>
      <c r="E9" s="21" t="s">
        <v>33</v>
      </c>
      <c r="F9" s="22">
        <v>-82305.13</v>
      </c>
      <c r="G9" s="36" t="s">
        <v>42</v>
      </c>
    </row>
    <row r="10" spans="1:7" ht="56.25" customHeight="1" x14ac:dyDescent="0.25">
      <c r="A10" s="16">
        <v>203</v>
      </c>
      <c r="B10" s="17" t="s">
        <v>22</v>
      </c>
      <c r="C10" s="16">
        <v>600</v>
      </c>
      <c r="D10" s="18" t="s">
        <v>34</v>
      </c>
      <c r="E10" s="21" t="s">
        <v>35</v>
      </c>
      <c r="F10" s="22">
        <v>28428.35</v>
      </c>
      <c r="G10" s="41"/>
    </row>
    <row r="11" spans="1:7" ht="51.75" customHeight="1" x14ac:dyDescent="0.25">
      <c r="A11" s="16">
        <v>203</v>
      </c>
      <c r="B11" s="17" t="s">
        <v>36</v>
      </c>
      <c r="C11" s="16">
        <v>600</v>
      </c>
      <c r="D11" s="18" t="s">
        <v>38</v>
      </c>
      <c r="E11" s="21" t="s">
        <v>39</v>
      </c>
      <c r="F11" s="22">
        <v>14860.94</v>
      </c>
      <c r="G11" s="41"/>
    </row>
    <row r="12" spans="1:7" ht="44.25" customHeight="1" x14ac:dyDescent="0.25">
      <c r="A12" s="16">
        <v>203</v>
      </c>
      <c r="B12" s="17" t="s">
        <v>37</v>
      </c>
      <c r="C12" s="16">
        <v>200</v>
      </c>
      <c r="D12" s="39" t="s">
        <v>40</v>
      </c>
      <c r="E12" s="36" t="s">
        <v>41</v>
      </c>
      <c r="F12" s="22">
        <v>33399.26</v>
      </c>
      <c r="G12" s="41"/>
    </row>
    <row r="13" spans="1:7" ht="35.25" customHeight="1" x14ac:dyDescent="0.25">
      <c r="A13" s="16">
        <v>203</v>
      </c>
      <c r="B13" s="17" t="s">
        <v>37</v>
      </c>
      <c r="C13" s="16">
        <v>800</v>
      </c>
      <c r="D13" s="40"/>
      <c r="E13" s="37"/>
      <c r="F13" s="22">
        <v>5616.58</v>
      </c>
      <c r="G13" s="37"/>
    </row>
    <row r="14" spans="1:7" ht="70.5" customHeight="1" x14ac:dyDescent="0.25">
      <c r="A14" s="16">
        <v>203</v>
      </c>
      <c r="B14" s="17" t="s">
        <v>37</v>
      </c>
      <c r="C14" s="16">
        <v>100</v>
      </c>
      <c r="D14" s="18" t="s">
        <v>43</v>
      </c>
      <c r="E14" s="21" t="s">
        <v>44</v>
      </c>
      <c r="F14" s="22">
        <v>-53100</v>
      </c>
      <c r="G14" s="36" t="s">
        <v>20</v>
      </c>
    </row>
    <row r="15" spans="1:7" ht="58.5" customHeight="1" x14ac:dyDescent="0.25">
      <c r="A15" s="16">
        <v>203</v>
      </c>
      <c r="B15" s="17" t="s">
        <v>15</v>
      </c>
      <c r="C15" s="16">
        <v>300</v>
      </c>
      <c r="D15" s="23" t="s">
        <v>45</v>
      </c>
      <c r="E15" s="24" t="s">
        <v>46</v>
      </c>
      <c r="F15" s="22">
        <v>53100</v>
      </c>
      <c r="G15" s="37"/>
    </row>
    <row r="16" spans="1:7" ht="66.75" customHeight="1" x14ac:dyDescent="0.25">
      <c r="A16" s="16">
        <v>203</v>
      </c>
      <c r="B16" s="17" t="s">
        <v>15</v>
      </c>
      <c r="C16" s="16">
        <v>200</v>
      </c>
      <c r="D16" s="39" t="s">
        <v>28</v>
      </c>
      <c r="E16" s="36" t="s">
        <v>29</v>
      </c>
      <c r="F16" s="22">
        <v>-482796</v>
      </c>
      <c r="G16" s="36" t="s">
        <v>20</v>
      </c>
    </row>
    <row r="17" spans="1:7" ht="57.75" customHeight="1" x14ac:dyDescent="0.25">
      <c r="A17" s="16">
        <v>203</v>
      </c>
      <c r="B17" s="17" t="s">
        <v>15</v>
      </c>
      <c r="C17" s="16">
        <v>300</v>
      </c>
      <c r="D17" s="40"/>
      <c r="E17" s="37"/>
      <c r="F17" s="22">
        <v>482796</v>
      </c>
      <c r="G17" s="37"/>
    </row>
    <row r="18" spans="1:7" ht="82.5" customHeight="1" x14ac:dyDescent="0.25">
      <c r="A18" s="16">
        <v>203</v>
      </c>
      <c r="B18" s="17" t="s">
        <v>83</v>
      </c>
      <c r="C18" s="16">
        <v>600</v>
      </c>
      <c r="D18" s="23" t="s">
        <v>82</v>
      </c>
      <c r="E18" s="24" t="s">
        <v>39</v>
      </c>
      <c r="F18" s="25">
        <v>3840000</v>
      </c>
      <c r="G18" s="24" t="s">
        <v>87</v>
      </c>
    </row>
    <row r="19" spans="1:7" ht="82.5" customHeight="1" x14ac:dyDescent="0.25">
      <c r="A19" s="16"/>
      <c r="B19" s="17"/>
      <c r="C19" s="16"/>
      <c r="D19" s="23"/>
      <c r="E19" s="29" t="s">
        <v>92</v>
      </c>
      <c r="F19" s="26">
        <f>SUM(F20:F21)</f>
        <v>0</v>
      </c>
      <c r="G19" s="24"/>
    </row>
    <row r="20" spans="1:7" ht="62.25" customHeight="1" x14ac:dyDescent="0.25">
      <c r="A20" s="16">
        <v>242</v>
      </c>
      <c r="B20" s="17" t="s">
        <v>11</v>
      </c>
      <c r="C20" s="16">
        <v>600</v>
      </c>
      <c r="D20" s="39" t="s">
        <v>89</v>
      </c>
      <c r="E20" s="36" t="s">
        <v>90</v>
      </c>
      <c r="F20" s="25">
        <v>10000</v>
      </c>
      <c r="G20" s="36" t="s">
        <v>93</v>
      </c>
    </row>
    <row r="21" spans="1:7" ht="57" customHeight="1" x14ac:dyDescent="0.25">
      <c r="A21" s="16">
        <v>206</v>
      </c>
      <c r="B21" s="17" t="s">
        <v>91</v>
      </c>
      <c r="C21" s="16">
        <v>200</v>
      </c>
      <c r="D21" s="40"/>
      <c r="E21" s="37"/>
      <c r="F21" s="25">
        <v>-10000</v>
      </c>
      <c r="G21" s="37"/>
    </row>
    <row r="22" spans="1:7" ht="114.75" customHeight="1" x14ac:dyDescent="0.25">
      <c r="A22" s="16"/>
      <c r="B22" s="17"/>
      <c r="C22" s="16"/>
      <c r="D22" s="18"/>
      <c r="E22" s="19" t="s">
        <v>57</v>
      </c>
      <c r="F22" s="26">
        <f>SUM(F23:F24)</f>
        <v>0</v>
      </c>
      <c r="G22" s="24"/>
    </row>
    <row r="23" spans="1:7" ht="92.25" customHeight="1" x14ac:dyDescent="0.25">
      <c r="A23" s="16">
        <v>208</v>
      </c>
      <c r="B23" s="17" t="s">
        <v>17</v>
      </c>
      <c r="C23" s="16">
        <v>300</v>
      </c>
      <c r="D23" s="18" t="s">
        <v>53</v>
      </c>
      <c r="E23" s="21" t="s">
        <v>54</v>
      </c>
      <c r="F23" s="25">
        <v>-28571</v>
      </c>
      <c r="G23" s="36" t="s">
        <v>19</v>
      </c>
    </row>
    <row r="24" spans="1:7" ht="87.75" customHeight="1" x14ac:dyDescent="0.25">
      <c r="A24" s="16">
        <v>208</v>
      </c>
      <c r="B24" s="17" t="s">
        <v>58</v>
      </c>
      <c r="C24" s="16">
        <v>400</v>
      </c>
      <c r="D24" s="18" t="s">
        <v>55</v>
      </c>
      <c r="E24" s="21" t="s">
        <v>56</v>
      </c>
      <c r="F24" s="25">
        <v>28571</v>
      </c>
      <c r="G24" s="37"/>
    </row>
    <row r="25" spans="1:7" ht="77.25" customHeight="1" x14ac:dyDescent="0.25">
      <c r="A25" s="16"/>
      <c r="B25" s="17"/>
      <c r="C25" s="16"/>
      <c r="D25" s="18"/>
      <c r="E25" s="19" t="s">
        <v>14</v>
      </c>
      <c r="F25" s="20">
        <f>SUM(F26:F27)</f>
        <v>0</v>
      </c>
      <c r="G25" s="21"/>
    </row>
    <row r="26" spans="1:7" ht="76.5" customHeight="1" x14ac:dyDescent="0.25">
      <c r="A26" s="27">
        <v>242</v>
      </c>
      <c r="B26" s="28" t="s">
        <v>11</v>
      </c>
      <c r="C26" s="27">
        <v>600</v>
      </c>
      <c r="D26" s="23" t="s">
        <v>24</v>
      </c>
      <c r="E26" s="24" t="s">
        <v>25</v>
      </c>
      <c r="F26" s="25">
        <v>-29711768</v>
      </c>
      <c r="G26" s="36" t="s">
        <v>23</v>
      </c>
    </row>
    <row r="27" spans="1:7" ht="82.5" customHeight="1" x14ac:dyDescent="0.25">
      <c r="A27" s="27">
        <v>242</v>
      </c>
      <c r="B27" s="28" t="s">
        <v>11</v>
      </c>
      <c r="C27" s="27">
        <v>600</v>
      </c>
      <c r="D27" s="23" t="s">
        <v>26</v>
      </c>
      <c r="E27" s="24" t="s">
        <v>27</v>
      </c>
      <c r="F27" s="25">
        <v>29711768</v>
      </c>
      <c r="G27" s="37"/>
    </row>
    <row r="28" spans="1:7" ht="80.25" customHeight="1" x14ac:dyDescent="0.25">
      <c r="A28" s="27"/>
      <c r="B28" s="28"/>
      <c r="C28" s="27"/>
      <c r="D28" s="23"/>
      <c r="E28" s="29" t="s">
        <v>73</v>
      </c>
      <c r="F28" s="26">
        <f>SUM(F29)</f>
        <v>65349.45</v>
      </c>
      <c r="G28" s="24"/>
    </row>
    <row r="29" spans="1:7" ht="114.75" customHeight="1" x14ac:dyDescent="0.25">
      <c r="A29" s="27">
        <v>208</v>
      </c>
      <c r="B29" s="28" t="s">
        <v>77</v>
      </c>
      <c r="C29" s="27">
        <v>400</v>
      </c>
      <c r="D29" s="23" t="s">
        <v>71</v>
      </c>
      <c r="E29" s="24" t="s">
        <v>72</v>
      </c>
      <c r="F29" s="25">
        <v>65349.45</v>
      </c>
      <c r="G29" s="24" t="s">
        <v>76</v>
      </c>
    </row>
    <row r="30" spans="1:7" ht="80.25" customHeight="1" x14ac:dyDescent="0.25">
      <c r="A30" s="27"/>
      <c r="B30" s="28"/>
      <c r="C30" s="27"/>
      <c r="D30" s="23"/>
      <c r="E30" s="29" t="s">
        <v>52</v>
      </c>
      <c r="F30" s="26">
        <f>SUM(F31:F33)</f>
        <v>-65349.45</v>
      </c>
      <c r="G30" s="24"/>
    </row>
    <row r="31" spans="1:7" ht="80.25" customHeight="1" x14ac:dyDescent="0.25">
      <c r="A31" s="27">
        <v>208</v>
      </c>
      <c r="B31" s="28" t="s">
        <v>13</v>
      </c>
      <c r="C31" s="27">
        <v>200</v>
      </c>
      <c r="D31" s="23" t="s">
        <v>48</v>
      </c>
      <c r="E31" s="24" t="s">
        <v>49</v>
      </c>
      <c r="F31" s="25">
        <v>-20000000</v>
      </c>
      <c r="G31" s="36" t="s">
        <v>47</v>
      </c>
    </row>
    <row r="32" spans="1:7" ht="80.25" customHeight="1" x14ac:dyDescent="0.25">
      <c r="A32" s="27">
        <v>208</v>
      </c>
      <c r="B32" s="28" t="s">
        <v>13</v>
      </c>
      <c r="C32" s="27">
        <v>200</v>
      </c>
      <c r="D32" s="23" t="s">
        <v>50</v>
      </c>
      <c r="E32" s="24" t="s">
        <v>51</v>
      </c>
      <c r="F32" s="25">
        <v>20000000</v>
      </c>
      <c r="G32" s="37"/>
    </row>
    <row r="33" spans="1:7" ht="112.5" customHeight="1" x14ac:dyDescent="0.25">
      <c r="A33" s="27">
        <v>208</v>
      </c>
      <c r="B33" s="28" t="s">
        <v>13</v>
      </c>
      <c r="C33" s="27">
        <v>400</v>
      </c>
      <c r="D33" s="23" t="s">
        <v>74</v>
      </c>
      <c r="E33" s="24" t="s">
        <v>75</v>
      </c>
      <c r="F33" s="25">
        <v>-65349.45</v>
      </c>
      <c r="G33" s="24" t="s">
        <v>76</v>
      </c>
    </row>
    <row r="34" spans="1:7" ht="80.25" customHeight="1" x14ac:dyDescent="0.25">
      <c r="A34" s="27"/>
      <c r="B34" s="28"/>
      <c r="C34" s="27"/>
      <c r="D34" s="23"/>
      <c r="E34" s="29" t="s">
        <v>60</v>
      </c>
      <c r="F34" s="26">
        <f>SUM(F35:F39)</f>
        <v>16324</v>
      </c>
      <c r="G34" s="24"/>
    </row>
    <row r="35" spans="1:7" ht="111.75" customHeight="1" x14ac:dyDescent="0.25">
      <c r="A35" s="27">
        <v>208</v>
      </c>
      <c r="B35" s="28" t="s">
        <v>12</v>
      </c>
      <c r="C35" s="27">
        <v>200</v>
      </c>
      <c r="D35" s="23" t="s">
        <v>59</v>
      </c>
      <c r="E35" s="24" t="s">
        <v>61</v>
      </c>
      <c r="F35" s="25">
        <v>16324</v>
      </c>
      <c r="G35" s="24" t="s">
        <v>47</v>
      </c>
    </row>
    <row r="36" spans="1:7" ht="111.75" customHeight="1" x14ac:dyDescent="0.25">
      <c r="A36" s="27">
        <v>208</v>
      </c>
      <c r="B36" s="28" t="s">
        <v>18</v>
      </c>
      <c r="C36" s="27">
        <v>800</v>
      </c>
      <c r="D36" s="23" t="s">
        <v>62</v>
      </c>
      <c r="E36" s="24" t="s">
        <v>63</v>
      </c>
      <c r="F36" s="25">
        <v>76890</v>
      </c>
      <c r="G36" s="36" t="s">
        <v>64</v>
      </c>
    </row>
    <row r="37" spans="1:7" ht="111.75" customHeight="1" x14ac:dyDescent="0.25">
      <c r="A37" s="27">
        <v>208</v>
      </c>
      <c r="B37" s="28" t="s">
        <v>18</v>
      </c>
      <c r="C37" s="27">
        <v>800</v>
      </c>
      <c r="D37" s="23" t="s">
        <v>65</v>
      </c>
      <c r="E37" s="24" t="s">
        <v>66</v>
      </c>
      <c r="F37" s="25">
        <v>-76890</v>
      </c>
      <c r="G37" s="37"/>
    </row>
    <row r="38" spans="1:7" ht="111.75" customHeight="1" x14ac:dyDescent="0.25">
      <c r="A38" s="27">
        <v>208</v>
      </c>
      <c r="B38" s="28" t="s">
        <v>18</v>
      </c>
      <c r="C38" s="27">
        <v>800</v>
      </c>
      <c r="D38" s="23" t="s">
        <v>68</v>
      </c>
      <c r="E38" s="24" t="s">
        <v>69</v>
      </c>
      <c r="F38" s="25">
        <v>-12735</v>
      </c>
      <c r="G38" s="36" t="s">
        <v>64</v>
      </c>
    </row>
    <row r="39" spans="1:7" ht="111.75" customHeight="1" x14ac:dyDescent="0.25">
      <c r="A39" s="27">
        <v>208</v>
      </c>
      <c r="B39" s="28" t="s">
        <v>18</v>
      </c>
      <c r="C39" s="27">
        <v>800</v>
      </c>
      <c r="D39" s="23" t="s">
        <v>62</v>
      </c>
      <c r="E39" s="24" t="s">
        <v>70</v>
      </c>
      <c r="F39" s="25">
        <v>12735</v>
      </c>
      <c r="G39" s="37"/>
    </row>
    <row r="40" spans="1:7" ht="111" customHeight="1" x14ac:dyDescent="0.25">
      <c r="A40" s="27"/>
      <c r="B40" s="28"/>
      <c r="C40" s="27"/>
      <c r="D40" s="23"/>
      <c r="E40" s="29" t="s">
        <v>21</v>
      </c>
      <c r="F40" s="26">
        <f>SUM(F41)</f>
        <v>-16324</v>
      </c>
      <c r="G40" s="21"/>
    </row>
    <row r="41" spans="1:7" ht="92.25" customHeight="1" x14ac:dyDescent="0.25">
      <c r="A41" s="27">
        <v>208</v>
      </c>
      <c r="B41" s="28" t="s">
        <v>12</v>
      </c>
      <c r="C41" s="27">
        <v>200</v>
      </c>
      <c r="D41" s="23" t="s">
        <v>30</v>
      </c>
      <c r="E41" s="24" t="s">
        <v>31</v>
      </c>
      <c r="F41" s="25">
        <v>-16324</v>
      </c>
      <c r="G41" s="24" t="s">
        <v>47</v>
      </c>
    </row>
    <row r="42" spans="1:7" ht="92.25" customHeight="1" x14ac:dyDescent="0.25">
      <c r="A42" s="27"/>
      <c r="B42" s="28"/>
      <c r="C42" s="27"/>
      <c r="D42" s="23"/>
      <c r="E42" s="29" t="s">
        <v>86</v>
      </c>
      <c r="F42" s="30">
        <f>SUM(F43)</f>
        <v>1180000</v>
      </c>
      <c r="G42" s="24"/>
    </row>
    <row r="43" spans="1:7" ht="92.25" customHeight="1" x14ac:dyDescent="0.25">
      <c r="A43" s="27">
        <v>208</v>
      </c>
      <c r="B43" s="28" t="s">
        <v>12</v>
      </c>
      <c r="C43" s="27">
        <v>200</v>
      </c>
      <c r="D43" s="23" t="s">
        <v>84</v>
      </c>
      <c r="E43" s="24" t="s">
        <v>85</v>
      </c>
      <c r="F43" s="25">
        <v>1180000</v>
      </c>
      <c r="G43" s="24" t="s">
        <v>87</v>
      </c>
    </row>
    <row r="44" spans="1:7" ht="92.25" customHeight="1" x14ac:dyDescent="0.25">
      <c r="A44" s="27"/>
      <c r="B44" s="28"/>
      <c r="C44" s="27"/>
      <c r="D44" s="23"/>
      <c r="E44" s="29" t="s">
        <v>81</v>
      </c>
      <c r="F44" s="30">
        <f>SUM(F45)</f>
        <v>15607000</v>
      </c>
      <c r="G44" s="24"/>
    </row>
    <row r="45" spans="1:7" ht="92.25" customHeight="1" x14ac:dyDescent="0.25">
      <c r="A45" s="27">
        <v>244</v>
      </c>
      <c r="B45" s="28" t="s">
        <v>79</v>
      </c>
      <c r="C45" s="27">
        <v>200</v>
      </c>
      <c r="D45" s="23" t="s">
        <v>78</v>
      </c>
      <c r="E45" s="24" t="s">
        <v>80</v>
      </c>
      <c r="F45" s="25">
        <v>15607000</v>
      </c>
      <c r="G45" s="24" t="s">
        <v>87</v>
      </c>
    </row>
    <row r="46" spans="1:7" ht="39.75" customHeight="1" x14ac:dyDescent="0.25">
      <c r="A46" s="16"/>
      <c r="B46" s="16"/>
      <c r="C46" s="31"/>
      <c r="D46" s="32"/>
      <c r="E46" s="33"/>
      <c r="F46" s="34">
        <f>SUM(F8+F22+F34+F40+F42+F44)</f>
        <v>20627000</v>
      </c>
      <c r="G46" s="24"/>
    </row>
    <row r="47" spans="1:7" ht="109.5" customHeight="1" x14ac:dyDescent="0.35">
      <c r="F47" s="3"/>
    </row>
    <row r="48" spans="1:7" ht="30.75" customHeight="1" x14ac:dyDescent="0.25">
      <c r="G48" s="10"/>
    </row>
    <row r="49" ht="166.5" customHeight="1" x14ac:dyDescent="0.25"/>
    <row r="50" ht="166.5" customHeight="1" x14ac:dyDescent="0.25"/>
    <row r="51" ht="166.5" customHeight="1" x14ac:dyDescent="0.25"/>
    <row r="52" ht="166.5" customHeight="1" x14ac:dyDescent="0.25"/>
    <row r="53" ht="21.75" customHeight="1" x14ac:dyDescent="0.25"/>
    <row r="54" ht="67.5" customHeight="1" x14ac:dyDescent="0.25"/>
    <row r="55" ht="67.5" customHeight="1" x14ac:dyDescent="0.25"/>
    <row r="56" ht="67.5" customHeight="1" x14ac:dyDescent="0.25"/>
    <row r="57" ht="177" customHeight="1" x14ac:dyDescent="0.25"/>
  </sheetData>
  <mergeCells count="21">
    <mergeCell ref="G38:G39"/>
    <mergeCell ref="G36:G37"/>
    <mergeCell ref="G31:G32"/>
    <mergeCell ref="A6:G6"/>
    <mergeCell ref="G14:G15"/>
    <mergeCell ref="D16:D17"/>
    <mergeCell ref="E16:E17"/>
    <mergeCell ref="G16:G17"/>
    <mergeCell ref="D12:D13"/>
    <mergeCell ref="E12:E13"/>
    <mergeCell ref="G9:G13"/>
    <mergeCell ref="G23:G24"/>
    <mergeCell ref="G26:G27"/>
    <mergeCell ref="D20:D21"/>
    <mergeCell ref="E20:E21"/>
    <mergeCell ref="G20:G21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2022-03-01T06:53:34Z</cp:lastPrinted>
  <dcterms:created xsi:type="dcterms:W3CDTF">2015-12-14T07:24:37Z</dcterms:created>
  <dcterms:modified xsi:type="dcterms:W3CDTF">2022-03-01T06:54:54Z</dcterms:modified>
</cp:coreProperties>
</file>